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F07\Downloads\NAYARIT dictamen ia  2020 version blanco CG\NAYARIT\9.19 RSP_NY\ANEXOS_RSP_NY\"/>
    </mc:Choice>
  </mc:AlternateContent>
  <xr:revisionPtr revIDLastSave="0" documentId="13_ncr:1_{E198BB90-896F-4A93-856F-81DBF0E6EE03}" xr6:coauthVersionLast="45" xr6:coauthVersionMax="45" xr10:uidLastSave="{00000000-0000-0000-0000-000000000000}"/>
  <bookViews>
    <workbookView xWindow="-110" yWindow="-110" windowWidth="19420" windowHeight="10460" xr2:uid="{00000000-000D-0000-FFFF-FFFF00000000}"/>
  </bookViews>
  <sheets>
    <sheet name="ANEXO 1-RSP-NY" sheetId="5" r:id="rId1"/>
  </sheets>
  <definedNames>
    <definedName name="_xlnm._FilterDatabase" localSheetId="0" hidden="1">'ANEXO 1-RSP-NY'!$A$14:$BY$19</definedName>
    <definedName name="_xlnm.Print_Area" localSheetId="0">'ANEXO 1-RSP-NY'!$A$9:$BY$17</definedName>
    <definedName name="_xlnm.Print_Titles" localSheetId="0">'ANEXO 1-RSP-NY'!$9:$10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7" i="5" l="1"/>
  <c r="O19" i="5" l="1"/>
  <c r="AE19" i="5"/>
  <c r="AZ19" i="5"/>
  <c r="BH19" i="5"/>
  <c r="F17" i="5"/>
  <c r="F19" i="5" s="1"/>
  <c r="G17" i="5"/>
  <c r="G19" i="5" s="1"/>
  <c r="H17" i="5"/>
  <c r="H19" i="5" s="1"/>
  <c r="I17" i="5"/>
  <c r="I19" i="5" s="1"/>
  <c r="J17" i="5"/>
  <c r="J19" i="5" s="1"/>
  <c r="K17" i="5"/>
  <c r="K19" i="5" s="1"/>
  <c r="L17" i="5"/>
  <c r="L19" i="5" s="1"/>
  <c r="M17" i="5"/>
  <c r="M19" i="5" s="1"/>
  <c r="N17" i="5"/>
  <c r="N19" i="5" s="1"/>
  <c r="O17" i="5"/>
  <c r="P17" i="5"/>
  <c r="P19" i="5" s="1"/>
  <c r="Q17" i="5"/>
  <c r="Q19" i="5" s="1"/>
  <c r="R17" i="5"/>
  <c r="R19" i="5" s="1"/>
  <c r="T19" i="5"/>
  <c r="U17" i="5"/>
  <c r="U19" i="5" s="1"/>
  <c r="V17" i="5"/>
  <c r="V19" i="5" s="1"/>
  <c r="W17" i="5"/>
  <c r="W19" i="5" s="1"/>
  <c r="X17" i="5"/>
  <c r="X19" i="5" s="1"/>
  <c r="Y17" i="5"/>
  <c r="Y19" i="5" s="1"/>
  <c r="Z17" i="5"/>
  <c r="Z19" i="5" s="1"/>
  <c r="AA17" i="5"/>
  <c r="AA19" i="5" s="1"/>
  <c r="AB17" i="5"/>
  <c r="AB19" i="5" s="1"/>
  <c r="AC17" i="5"/>
  <c r="AC19" i="5" s="1"/>
  <c r="AD17" i="5"/>
  <c r="AD19" i="5" s="1"/>
  <c r="AE17" i="5"/>
  <c r="AF17" i="5"/>
  <c r="AF19" i="5" s="1"/>
  <c r="AG17" i="5"/>
  <c r="AG19" i="5" s="1"/>
  <c r="AH17" i="5"/>
  <c r="AH19" i="5" s="1"/>
  <c r="AI17" i="5"/>
  <c r="AI19" i="5" s="1"/>
  <c r="AJ17" i="5"/>
  <c r="AJ19" i="5" s="1"/>
  <c r="AK17" i="5"/>
  <c r="AK19" i="5" s="1"/>
  <c r="AL17" i="5"/>
  <c r="AL19" i="5" s="1"/>
  <c r="AP17" i="5"/>
  <c r="AP19" i="5" s="1"/>
  <c r="AQ17" i="5"/>
  <c r="AQ19" i="5" s="1"/>
  <c r="AR17" i="5"/>
  <c r="AR19" i="5" s="1"/>
  <c r="AS17" i="5"/>
  <c r="AS19" i="5" s="1"/>
  <c r="AY17" i="5"/>
  <c r="AY19" i="5" s="1"/>
  <c r="AZ17" i="5"/>
  <c r="BA17" i="5"/>
  <c r="BA19" i="5" s="1"/>
  <c r="BB17" i="5"/>
  <c r="BB19" i="5" s="1"/>
  <c r="BC17" i="5"/>
  <c r="BC19" i="5" s="1"/>
  <c r="BD17" i="5"/>
  <c r="BD19" i="5" s="1"/>
  <c r="BE17" i="5"/>
  <c r="BE19" i="5" s="1"/>
  <c r="BF17" i="5"/>
  <c r="BF19" i="5" s="1"/>
  <c r="BG17" i="5"/>
  <c r="BG19" i="5" s="1"/>
  <c r="BH17" i="5"/>
  <c r="BN17" i="5"/>
  <c r="BN19" i="5" s="1"/>
  <c r="BO17" i="5"/>
  <c r="BO19" i="5" s="1"/>
  <c r="BP17" i="5"/>
  <c r="BP19" i="5" s="1"/>
  <c r="BQ17" i="5"/>
  <c r="BQ19" i="5" s="1"/>
  <c r="BR17" i="5"/>
  <c r="BR19" i="5" s="1"/>
  <c r="BU17" i="5"/>
  <c r="BU19" i="5" s="1"/>
  <c r="BW17" i="5"/>
  <c r="BW19" i="5" s="1"/>
  <c r="BZ17" i="5"/>
  <c r="BZ19" i="5" s="1"/>
  <c r="CA17" i="5"/>
  <c r="CA19" i="5" s="1"/>
  <c r="E17" i="5"/>
  <c r="E19" i="5" s="1"/>
  <c r="BI16" i="5" l="1"/>
  <c r="BI17" i="5" s="1"/>
  <c r="BI19" i="5" s="1"/>
  <c r="AX16" i="5"/>
  <c r="AX17" i="5" s="1"/>
  <c r="AX19" i="5" s="1"/>
  <c r="AW16" i="5"/>
  <c r="AW17" i="5" s="1"/>
  <c r="AW19" i="5" s="1"/>
  <c r="AV16" i="5"/>
  <c r="AV17" i="5" s="1"/>
  <c r="AV19" i="5" s="1"/>
  <c r="AU16" i="5"/>
  <c r="AU17" i="5" s="1"/>
  <c r="AU19" i="5" s="1"/>
  <c r="AT16" i="5"/>
  <c r="AT17" i="5" s="1"/>
  <c r="AT19" i="5" s="1"/>
  <c r="AO16" i="5"/>
  <c r="AO17" i="5" s="1"/>
  <c r="AO19" i="5" s="1"/>
  <c r="AN16" i="5"/>
  <c r="AN17" i="5" s="1"/>
  <c r="AN19" i="5" s="1"/>
  <c r="AM16" i="5"/>
  <c r="AM17" i="5" s="1"/>
  <c r="AM19" i="5" s="1"/>
  <c r="BT16" i="5" l="1"/>
  <c r="BT17" i="5" s="1"/>
  <c r="BT19" i="5" s="1"/>
  <c r="BV16" i="5" l="1"/>
  <c r="BM16" i="5"/>
  <c r="BM17" i="5" s="1"/>
  <c r="BM19" i="5" s="1"/>
  <c r="BL16" i="5"/>
  <c r="BL17" i="5" s="1"/>
  <c r="BL19" i="5" s="1"/>
  <c r="BK16" i="5"/>
  <c r="BK17" i="5" s="1"/>
  <c r="BK19" i="5" s="1"/>
  <c r="BJ16" i="5"/>
  <c r="BJ17" i="5" s="1"/>
  <c r="BJ19" i="5" s="1"/>
  <c r="S16" i="5"/>
  <c r="S17" i="5" s="1"/>
  <c r="S19" i="5" s="1"/>
  <c r="BX16" i="5" l="1"/>
  <c r="BX17" i="5" s="1"/>
  <c r="BX19" i="5" s="1"/>
  <c r="BV17" i="5"/>
  <c r="BV19" i="5" s="1"/>
  <c r="BS16" i="5"/>
  <c r="BS17" i="5" s="1"/>
  <c r="BS19" i="5" s="1"/>
  <c r="BY16" i="5" l="1"/>
  <c r="L23" i="5"/>
  <c r="CB16" i="5" l="1"/>
  <c r="CB17" i="5" s="1"/>
  <c r="CB19" i="5" s="1"/>
  <c r="BY23" i="5" s="1"/>
  <c r="BY17" i="5"/>
  <c r="BY19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AP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AY1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D1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N1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<sst xmlns="http://schemas.openxmlformats.org/spreadsheetml/2006/main" count="177" uniqueCount="136">
  <si>
    <t>UNIDAD TÉCNICA DE FISCALIZACIÓN</t>
  </si>
  <si>
    <t>DIRECCIÓN DE AUDITORÍA DE PARTIDOS POLÍTICOS,  AGRUPACIONES POLÍTICAS Y OTROS</t>
  </si>
  <si>
    <t/>
  </si>
  <si>
    <t>2016</t>
  </si>
  <si>
    <t>2017</t>
  </si>
  <si>
    <t>2018</t>
  </si>
  <si>
    <t>Subtotal</t>
  </si>
  <si>
    <t>Sumas totales de Cuentas por Cobrar</t>
  </si>
  <si>
    <t>Comprobación:</t>
  </si>
  <si>
    <t>Diferencia</t>
  </si>
  <si>
    <t>V</t>
  </si>
  <si>
    <t>W</t>
  </si>
  <si>
    <t>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</si>
  <si>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</si>
  <si>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</si>
  <si>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</si>
  <si>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</si>
  <si>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</si>
  <si>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</si>
  <si>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</si>
  <si>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</si>
  <si>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</si>
  <si>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</si>
  <si>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</si>
  <si>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</si>
  <si>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</si>
  <si>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</si>
  <si>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</si>
  <si>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</si>
  <si>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</si>
  <si>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</si>
  <si>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</si>
  <si>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</si>
  <si>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Saldos de la balanza de comprobación del sujeto obligado al 31-12-19</t>
  </si>
  <si>
    <t>NOTA: Las partidas no sujetas a sanción son: partidas inter-comité, cuotas estatutarias, subsidio al empleo e impuestos por recuperar.</t>
  </si>
  <si>
    <t>Suma del saldo inicial</t>
  </si>
  <si>
    <t>Cons.</t>
  </si>
  <si>
    <t xml:space="preserve">Comité  </t>
  </si>
  <si>
    <t>Núm. de cuenta</t>
  </si>
  <si>
    <t>Nombre de la cuenta o subcuenta</t>
  </si>
  <si>
    <t>Saldo con antigüedad menor a un año</t>
  </si>
  <si>
    <t xml:space="preserve">De  saldos no sancionados en ejercicios anteriores del:                         </t>
  </si>
  <si>
    <t>De partidas no sujetas a sanción</t>
  </si>
  <si>
    <t>Propias del partido político</t>
  </si>
  <si>
    <t>Partidas no sujetas a sanción</t>
  </si>
  <si>
    <t>ESTADO DE NAYARIT</t>
  </si>
  <si>
    <t>CEE</t>
  </si>
  <si>
    <t>INFORME ANUAL 2020</t>
  </si>
  <si>
    <t>INTEGRACIÓN DE CUENTAS POR COBRAR AL 31 DE DICIEMBRE DE 2020</t>
  </si>
  <si>
    <t>2019</t>
  </si>
  <si>
    <t>Adeudos generados en ejercicio 2020</t>
  </si>
  <si>
    <t>De adeudos generados en 2020</t>
  </si>
  <si>
    <t>Saldos de la balanza de comprobación del sujeto obligado al 31-12-20</t>
  </si>
  <si>
    <t>Comprobaciones o recuperaciones efectuadas en el ejercicio 2020</t>
  </si>
  <si>
    <t>2015 y anteriores</t>
  </si>
  <si>
    <t>N-BIS</t>
  </si>
  <si>
    <t>O Bis</t>
  </si>
  <si>
    <t xml:space="preserve">U </t>
  </si>
  <si>
    <t xml:space="preserve">Y </t>
  </si>
  <si>
    <t xml:space="preserve">Z 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</si>
  <si>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</si>
  <si>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</si>
  <si>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</si>
  <si>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</si>
  <si>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</si>
  <si>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AE=(F-U)-AE Bis</t>
  </si>
  <si>
    <t>AF=(G-V)-AF Bis</t>
  </si>
  <si>
    <t>AG=(H-W)-AG Bis</t>
  </si>
  <si>
    <t>AH=(I-X)-AH Bis</t>
  </si>
  <si>
    <t>2015 y aneriores</t>
  </si>
  <si>
    <t>AE Bis</t>
  </si>
  <si>
    <t>AF Bis</t>
  </si>
  <si>
    <t>AG Bis</t>
  </si>
  <si>
    <t>AH Bis</t>
  </si>
  <si>
    <t>AI=(A-P) - AI Bis - AI Ter</t>
  </si>
  <si>
    <t>AJ=(B-Q) - AJ Bis - AJ Ter</t>
  </si>
  <si>
    <t>AK=(C-R) - AK Bis - AK Ter</t>
  </si>
  <si>
    <t>AL=(D-S) -AL Bis - AL Ter</t>
  </si>
  <si>
    <t>AM=(E-T) - AM Bis - AM Ter</t>
  </si>
  <si>
    <t>SALDOS SANCIONADOS EN SEGUIMIENTO</t>
  </si>
  <si>
    <t>SEGUIMIENTO EN 2021</t>
  </si>
  <si>
    <t>COMPROBADOS Y/O RECUPERADOS EN 2021</t>
  </si>
  <si>
    <t>SALDOS NO SANCIONADOS</t>
  </si>
  <si>
    <t>CON ANTIGÜEDAD MAYOR A UN AÑO SIN DOCUMENTACIÓN QUE JUSTIFIQUE SU PERMANENCIA</t>
  </si>
  <si>
    <t>CON EXCEPCIÓN LEGAL Y/O DOCUMENTACIÓN COMPROBATORIA QUE ACREDITA SU PERMANENCIA</t>
  </si>
  <si>
    <t>2015 y Anteriores</t>
  </si>
  <si>
    <t>AI Bis</t>
  </si>
  <si>
    <t>AJ Bis</t>
  </si>
  <si>
    <t>AK Bis</t>
  </si>
  <si>
    <t>AL Bis</t>
  </si>
  <si>
    <t>AM Bis</t>
  </si>
  <si>
    <t>AI Ter</t>
  </si>
  <si>
    <t>AJ Ter</t>
  </si>
  <si>
    <t>AK Ter</t>
  </si>
  <si>
    <t>AL Ter</t>
  </si>
  <si>
    <t>AM Ter</t>
  </si>
  <si>
    <t>PARTIDAS NO SUJETAS A SANCIÓN</t>
  </si>
  <si>
    <t>AN=(J-Y) - AN Bis</t>
  </si>
  <si>
    <t>AO=(K-Z) - AO Bis</t>
  </si>
  <si>
    <t>AP=(L-AA) - AP Bis</t>
  </si>
  <si>
    <t>AQ=(M-AB) - AQ Bis</t>
  </si>
  <si>
    <t>AR=(N-AC) - AR Bis</t>
  </si>
  <si>
    <t>AN Bis</t>
  </si>
  <si>
    <t>AO Bis</t>
  </si>
  <si>
    <t>AP Bis</t>
  </si>
  <si>
    <t>AQ Bis</t>
  </si>
  <si>
    <t>AR Bis</t>
  </si>
  <si>
    <t>SUBTOTAL CON ANTIGÜEDAD MAYOR A UN AÑO</t>
  </si>
  <si>
    <t>AS=(AE+AF+AG+AH+AE Bis+AF Bis+AG Bis+AH Bis+AI+AJ+AK+AL+AM+AI Bis+AJ Bis+AK Bis+AL Bis+AM Bis+AI Ter+AJ Ter+AK Ter+AL Ter+AM Ter+AN+AO+AP+AQ+AR+AN Bis+AO Bis+AP Bis+AQ Bis+AR Bis)</t>
  </si>
  <si>
    <t>PROPIAS DEL PARTIDO POLÍTICO</t>
  </si>
  <si>
    <t>AT=(O-AD) - AT Bis</t>
  </si>
  <si>
    <t>AT Bis</t>
  </si>
  <si>
    <t>AU=(O Bis - AD Bis) -AU Bis</t>
  </si>
  <si>
    <t>AU Bis</t>
  </si>
  <si>
    <t>SALDO FINAL AL
 31-12-20 DEL SUJETO OBLIGADO</t>
  </si>
  <si>
    <t>AJUSTES Y/O RECLASIFICACIONES</t>
  </si>
  <si>
    <t>CARGO</t>
  </si>
  <si>
    <t>ABONO</t>
  </si>
  <si>
    <t>AW=(AS+AV)</t>
  </si>
  <si>
    <t xml:space="preserve">AX </t>
  </si>
  <si>
    <t>AY</t>
  </si>
  <si>
    <t>AZ=(AW+AX-AY)</t>
  </si>
  <si>
    <t>SUBTOTAL CON ANTIGÜEDAD MENOR A UN AÑO</t>
  </si>
  <si>
    <t>AV=(AT+AT Bis+AU Bis+AU Bis)</t>
  </si>
  <si>
    <t>SALDO INICIAL AL 01/01/20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</si>
  <si>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</si>
  <si>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</si>
  <si>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PARTIDAS NO SUJETAS A SANCIÓN                   </t>
  </si>
  <si>
    <t>SALDOS CON ANTIGÜEDAD MAYOR A UN AÑO</t>
  </si>
  <si>
    <t>De los saldos sancionados</t>
  </si>
  <si>
    <t xml:space="preserve">SALDO FINAL AJUSTADO DE AUDITORÍA AL
 31-12-20 </t>
  </si>
  <si>
    <t>REDES SOCIALES PROGRESISTAS</t>
  </si>
  <si>
    <t>ANEXO 1-RSP-NY</t>
  </si>
  <si>
    <t>1-1-06-00-0000</t>
  </si>
  <si>
    <t>Anticipo a Proveedores</t>
  </si>
  <si>
    <t>14 JOSEFINA CAZOLA HERNANDEZ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</si>
</sst>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</cellStyleXfs>
  <cellXfs count="128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164" fontId="7" fillId="0" borderId="0" xfId="1" quotePrefix="1" applyNumberFormat="1" applyFont="1" applyFill="1"/>
    <xf numFmtId="164" fontId="7" fillId="0" borderId="0" xfId="1" applyNumberFormat="1" applyFont="1" applyFill="1"/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center" wrapText="1"/>
    </xf>
    <xf numFmtId="164" fontId="10" fillId="0" borderId="6" xfId="1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164" fontId="11" fillId="0" borderId="6" xfId="1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7" borderId="4" xfId="1" applyNumberFormat="1" applyFont="1" applyFill="1" applyBorder="1" applyAlignment="1">
      <alignment vertical="center" wrapText="1"/>
    </xf>
    <xf numFmtId="0" fontId="3" fillId="8" borderId="0" xfId="0" applyFont="1" applyFill="1" applyAlignment="1">
      <alignment vertical="center"/>
    </xf>
    <xf numFmtId="0" fontId="10" fillId="0" borderId="6" xfId="0" applyNumberFormat="1" applyFont="1" applyFill="1" applyBorder="1"/>
    <xf numFmtId="0" fontId="11" fillId="0" borderId="6" xfId="0" applyNumberFormat="1" applyFont="1" applyFill="1" applyBorder="1" applyAlignment="1">
      <alignment horizontal="center"/>
    </xf>
    <xf numFmtId="0" fontId="16" fillId="8" borderId="0" xfId="3" applyFont="1" applyFill="1" applyBorder="1" applyAlignment="1">
      <alignment horizontal="left" vertical="center"/>
    </xf>
    <xf numFmtId="0" fontId="18" fillId="8" borderId="0" xfId="3" applyFont="1" applyFill="1" applyBorder="1" applyAlignment="1">
      <alignment horizontal="left" vertical="center"/>
    </xf>
    <xf numFmtId="0" fontId="17" fillId="8" borderId="0" xfId="3" applyFont="1" applyFill="1" applyBorder="1" applyAlignment="1">
      <alignment horizontal="left" vertic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2" fillId="3" borderId="1" xfId="1" applyNumberFormat="1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/>
    </xf>
    <xf numFmtId="164" fontId="11" fillId="8" borderId="6" xfId="1" applyNumberFormat="1" applyFont="1" applyFill="1" applyBorder="1" applyAlignment="1">
      <alignment horizontal="center" vertical="top" wrapText="1"/>
    </xf>
    <xf numFmtId="164" fontId="19" fillId="8" borderId="6" xfId="1" applyNumberFormat="1" applyFont="1" applyFill="1" applyBorder="1" applyAlignment="1">
      <alignment horizontal="center" vertical="top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10" fillId="8" borderId="6" xfId="1" applyNumberFormat="1" applyFont="1" applyFill="1" applyBorder="1" applyAlignment="1">
      <alignment horizontal="center" vertical="top" wrapText="1"/>
    </xf>
    <xf numFmtId="0" fontId="11" fillId="8" borderId="0" xfId="0" applyFont="1" applyFill="1"/>
    <xf numFmtId="0" fontId="11" fillId="8" borderId="0" xfId="0" applyFont="1" applyFill="1" applyAlignment="1">
      <alignment horizontal="center"/>
    </xf>
    <xf numFmtId="0" fontId="1" fillId="8" borderId="0" xfId="0" applyFont="1" applyFill="1"/>
    <xf numFmtId="0" fontId="1" fillId="8" borderId="0" xfId="0" applyFont="1" applyFill="1" applyAlignment="1">
      <alignment horizontal="center"/>
    </xf>
    <xf numFmtId="164" fontId="7" fillId="8" borderId="0" xfId="1" applyNumberFormat="1" applyFont="1" applyFill="1"/>
    <xf numFmtId="0" fontId="8" fillId="8" borderId="0" xfId="0" applyNumberFormat="1" applyFont="1" applyFill="1" applyBorder="1" applyAlignment="1">
      <alignment horizontal="center" vertical="center"/>
    </xf>
    <xf numFmtId="43" fontId="7" fillId="8" borderId="0" xfId="1" applyFont="1" applyFill="1"/>
    <xf numFmtId="164" fontId="12" fillId="8" borderId="0" xfId="1" applyNumberFormat="1" applyFont="1" applyFill="1" applyAlignment="1">
      <alignment horizontal="center" vertical="center"/>
    </xf>
    <xf numFmtId="43" fontId="12" fillId="8" borderId="0" xfId="1" applyFont="1" applyFill="1" applyAlignment="1">
      <alignment vertical="center"/>
    </xf>
    <xf numFmtId="164" fontId="7" fillId="8" borderId="0" xfId="1" applyNumberFormat="1" applyFont="1" applyFill="1" applyAlignment="1">
      <alignment horizontal="right"/>
    </xf>
    <xf numFmtId="164" fontId="7" fillId="8" borderId="15" xfId="1" applyNumberFormat="1" applyFont="1" applyFill="1" applyBorder="1"/>
    <xf numFmtId="164" fontId="7" fillId="8" borderId="0" xfId="1" applyNumberFormat="1" applyFont="1" applyFill="1" applyBorder="1"/>
    <xf numFmtId="43" fontId="12" fillId="8" borderId="0" xfId="1" applyFont="1" applyFill="1" applyAlignment="1">
      <alignment horizontal="center" vertical="center"/>
    </xf>
    <xf numFmtId="0" fontId="2" fillId="7" borderId="1" xfId="1" applyNumberFormat="1" applyFont="1" applyFill="1" applyBorder="1" applyAlignment="1">
      <alignment horizontal="center" vertical="center" wrapText="1"/>
    </xf>
    <xf numFmtId="164" fontId="10" fillId="8" borderId="1" xfId="1" applyNumberFormat="1" applyFont="1" applyFill="1" applyBorder="1" applyAlignment="1">
      <alignment horizontal="center" vertical="top" wrapText="1"/>
    </xf>
    <xf numFmtId="164" fontId="11" fillId="8" borderId="1" xfId="1" applyNumberFormat="1" applyFont="1" applyFill="1" applyBorder="1" applyAlignment="1">
      <alignment horizontal="center" vertical="top" wrapText="1"/>
    </xf>
    <xf numFmtId="164" fontId="11" fillId="8" borderId="6" xfId="0" applyNumberFormat="1" applyFont="1" applyFill="1" applyBorder="1" applyAlignment="1">
      <alignment horizontal="center" vertical="top" wrapText="1"/>
    </xf>
    <xf numFmtId="165" fontId="11" fillId="8" borderId="0" xfId="1" applyNumberFormat="1" applyFont="1" applyFill="1" applyAlignment="1">
      <alignment horizontal="center"/>
    </xf>
    <xf numFmtId="165" fontId="19" fillId="8" borderId="0" xfId="1" applyNumberFormat="1" applyFont="1" applyFill="1" applyAlignment="1">
      <alignment horizontal="center"/>
    </xf>
    <xf numFmtId="165" fontId="10" fillId="8" borderId="14" xfId="2" applyNumberFormat="1" applyFont="1" applyFill="1" applyBorder="1" applyAlignment="1">
      <alignment horizontal="center"/>
    </xf>
    <xf numFmtId="0" fontId="2" fillId="6" borderId="6" xfId="1" applyNumberFormat="1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0" fillId="8" borderId="6" xfId="0" applyFont="1" applyFill="1" applyBorder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164" fontId="2" fillId="7" borderId="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7" borderId="8" xfId="1" applyNumberFormat="1" applyFont="1" applyFill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center" vertical="center" wrapText="1"/>
    </xf>
    <xf numFmtId="164" fontId="2" fillId="7" borderId="3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164" fontId="2" fillId="4" borderId="10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7" xfId="1" applyNumberFormat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164" fontId="2" fillId="3" borderId="10" xfId="1" applyNumberFormat="1" applyFont="1" applyFill="1" applyBorder="1" applyAlignment="1">
      <alignment horizontal="center" vertical="center" wrapText="1"/>
    </xf>
    <xf numFmtId="43" fontId="12" fillId="8" borderId="0" xfId="1" applyFont="1" applyFill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Normal_CEDULAS ANALITICAS" xfId="3" xr:uid="{00000000-0005-0000-0000-000003000000}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6179" cy="1145382"/>
    <xdr:pic>
      <xdr:nvPicPr>
        <xdr:cNvPr id="2" name="Imagen 1">
          <a:extLst>
            <a:ext uri="{FF2B5EF4-FFF2-40B4-BE49-F238E27FC236}">
              <a16:creationId xmlns:a16="http://schemas.microsoft.com/office/drawing/2014/main" id="{E50D396D-AABA-4333-83CC-10F9CE499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6179" cy="11453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CB24"/>
  <sheetViews>
    <sheetView showGridLines="0" tabSelected="1" zoomScale="80" zoomScaleNormal="80" workbookViewId="0">
      <selection activeCell="CB24" sqref="CB24"/>
    </sheetView>
  </sheetViews>
  <sheetFormatPr baseColWidth="10" defaultColWidth="11.453125" defaultRowHeight="14.5" x14ac:dyDescent="0.35"/>
  <cols>
    <col min="1" max="1" width="6.1796875" style="2" customWidth="1"/>
    <col min="2" max="2" width="21.1796875" style="2" customWidth="1"/>
    <col min="3" max="3" width="24.1796875" style="5" customWidth="1"/>
    <col min="4" max="4" width="34.54296875" style="2" customWidth="1"/>
    <col min="5" max="9" width="17.1796875" style="8" customWidth="1"/>
    <col min="10" max="19" width="15.1796875" style="8" customWidth="1"/>
    <col min="20" max="21" width="18.1796875" style="8" customWidth="1"/>
    <col min="22" max="26" width="15.1796875" style="8" customWidth="1"/>
    <col min="27" max="35" width="13.81640625" style="8" customWidth="1"/>
    <col min="36" max="45" width="16.81640625" style="8" customWidth="1"/>
    <col min="46" max="47" width="17.81640625" style="8" customWidth="1"/>
    <col min="48" max="48" width="20.81640625" style="8" customWidth="1"/>
    <col min="49" max="50" width="20.1796875" style="8" customWidth="1"/>
    <col min="51" max="54" width="17.81640625" style="8" customWidth="1"/>
    <col min="55" max="55" width="20" style="8" customWidth="1"/>
    <col min="56" max="56" width="17.81640625" style="8" customWidth="1"/>
    <col min="57" max="57" width="16.54296875" style="8" customWidth="1"/>
    <col min="58" max="60" width="16.1796875" style="8" customWidth="1"/>
    <col min="61" max="64" width="19.54296875" style="8" customWidth="1"/>
    <col min="65" max="65" width="18.1796875" style="8" customWidth="1"/>
    <col min="66" max="68" width="15.1796875" style="8" customWidth="1"/>
    <col min="69" max="69" width="18" style="8" customWidth="1"/>
    <col min="70" max="70" width="15.1796875" style="8" customWidth="1"/>
    <col min="71" max="71" width="22.81640625" style="8" customWidth="1"/>
    <col min="72" max="72" width="17.81640625" style="8" customWidth="1"/>
    <col min="73" max="73" width="18.1796875" style="8" customWidth="1"/>
    <col min="74" max="74" width="17.1796875" style="8" customWidth="1"/>
    <col min="75" max="75" width="24.1796875" style="8" customWidth="1"/>
    <col min="76" max="76" width="21.81640625" style="8" customWidth="1"/>
    <col min="77" max="77" width="24.81640625" style="8" customWidth="1"/>
    <col min="78" max="78" width="17.1796875" style="2" customWidth="1"/>
    <col min="79" max="80" width="18" style="2" customWidth="1"/>
    <col min="81" max="16384" width="11.453125" style="2"/>
  </cols>
  <sheetData>
    <row r="1" spans="1:80" ht="17.5" customHeight="1" x14ac:dyDescent="0.35">
      <c r="A1" s="1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2"/>
      <c r="BY1" s="26"/>
      <c r="BZ1" s="26"/>
      <c r="CA1" s="26"/>
      <c r="CB1" s="27"/>
    </row>
    <row r="2" spans="1:80" ht="17.5" customHeight="1" x14ac:dyDescent="0.35">
      <c r="A2" s="5"/>
      <c r="C2" s="3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2"/>
      <c r="BY2" s="28"/>
      <c r="BZ2" s="28"/>
      <c r="CA2" s="28"/>
      <c r="CB2" s="28"/>
    </row>
    <row r="3" spans="1:80" ht="17.5" customHeight="1" x14ac:dyDescent="0.35">
      <c r="A3" s="5"/>
      <c r="C3" s="30" t="s">
        <v>47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2"/>
      <c r="BY3" s="28"/>
      <c r="BZ3" s="28"/>
      <c r="CA3" s="28"/>
      <c r="CB3" s="28"/>
    </row>
    <row r="4" spans="1:80" ht="18" customHeight="1" x14ac:dyDescent="0.35">
      <c r="C4" s="31" t="s">
        <v>131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2"/>
      <c r="BY4" s="28"/>
      <c r="BZ4" s="28"/>
      <c r="CA4" s="28"/>
      <c r="CB4" s="28"/>
    </row>
    <row r="5" spans="1:80" ht="18" x14ac:dyDescent="0.35">
      <c r="C5" s="74" t="s">
        <v>45</v>
      </c>
      <c r="D5" s="7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2"/>
      <c r="BY5" s="28"/>
      <c r="BZ5" s="28"/>
      <c r="CA5" s="28"/>
      <c r="CB5" s="28"/>
    </row>
    <row r="6" spans="1:80" ht="18.75" customHeight="1" x14ac:dyDescent="0.35">
      <c r="C6" s="23" t="s">
        <v>48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2"/>
      <c r="BY6" s="29"/>
      <c r="BZ6" s="29"/>
      <c r="CA6" s="29"/>
      <c r="CB6" s="29"/>
    </row>
    <row r="7" spans="1:80" ht="15.5" x14ac:dyDescent="0.35">
      <c r="C7" s="23" t="s">
        <v>132</v>
      </c>
      <c r="E7" s="7" t="s">
        <v>2</v>
      </c>
      <c r="F7" s="7"/>
      <c r="G7" s="7"/>
      <c r="H7" s="7"/>
      <c r="I7" s="7"/>
      <c r="BX7" s="2"/>
      <c r="BY7" s="2"/>
    </row>
    <row r="9" spans="1:80" s="9" customFormat="1" ht="32.5" customHeight="1" x14ac:dyDescent="0.35">
      <c r="A9" s="75" t="s">
        <v>36</v>
      </c>
      <c r="B9" s="75" t="s">
        <v>37</v>
      </c>
      <c r="C9" s="75" t="s">
        <v>38</v>
      </c>
      <c r="D9" s="75" t="s">
        <v>39</v>
      </c>
      <c r="E9" s="65" t="s">
        <v>124</v>
      </c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7"/>
      <c r="T9" s="85" t="s">
        <v>50</v>
      </c>
      <c r="U9" s="86"/>
      <c r="V9" s="65" t="s">
        <v>53</v>
      </c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7"/>
      <c r="AL9" s="89" t="s">
        <v>128</v>
      </c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1"/>
      <c r="BT9" s="89" t="s">
        <v>40</v>
      </c>
      <c r="BU9" s="90"/>
      <c r="BV9" s="90"/>
      <c r="BW9" s="90"/>
      <c r="BX9" s="91"/>
      <c r="BY9" s="95" t="s">
        <v>114</v>
      </c>
      <c r="BZ9" s="95" t="s">
        <v>115</v>
      </c>
      <c r="CA9" s="95"/>
      <c r="CB9" s="78" t="s">
        <v>130</v>
      </c>
    </row>
    <row r="10" spans="1:80" s="10" customFormat="1" ht="18.649999999999999" customHeight="1" x14ac:dyDescent="0.35">
      <c r="A10" s="76"/>
      <c r="B10" s="76"/>
      <c r="C10" s="76"/>
      <c r="D10" s="76"/>
      <c r="E10" s="123" t="s">
        <v>125</v>
      </c>
      <c r="F10" s="124"/>
      <c r="G10" s="124"/>
      <c r="H10" s="124"/>
      <c r="I10" s="125"/>
      <c r="J10" s="122" t="s">
        <v>126</v>
      </c>
      <c r="K10" s="122"/>
      <c r="L10" s="122"/>
      <c r="M10" s="122"/>
      <c r="N10" s="81" t="s">
        <v>127</v>
      </c>
      <c r="O10" s="81"/>
      <c r="P10" s="81"/>
      <c r="Q10" s="81"/>
      <c r="R10" s="81"/>
      <c r="S10" s="71" t="s">
        <v>35</v>
      </c>
      <c r="T10" s="87"/>
      <c r="U10" s="88"/>
      <c r="V10" s="116" t="s">
        <v>41</v>
      </c>
      <c r="W10" s="117"/>
      <c r="X10" s="117"/>
      <c r="Y10" s="117"/>
      <c r="Z10" s="126"/>
      <c r="AA10" s="105" t="s">
        <v>129</v>
      </c>
      <c r="AB10" s="105"/>
      <c r="AC10" s="105"/>
      <c r="AD10" s="106"/>
      <c r="AE10" s="82" t="s">
        <v>42</v>
      </c>
      <c r="AF10" s="83"/>
      <c r="AG10" s="83"/>
      <c r="AH10" s="83"/>
      <c r="AI10" s="84"/>
      <c r="AJ10" s="96" t="s">
        <v>51</v>
      </c>
      <c r="AK10" s="97"/>
      <c r="AL10" s="92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4"/>
      <c r="BT10" s="92"/>
      <c r="BU10" s="93"/>
      <c r="BV10" s="93"/>
      <c r="BW10" s="93"/>
      <c r="BX10" s="94"/>
      <c r="BY10" s="95"/>
      <c r="BZ10" s="78" t="s">
        <v>116</v>
      </c>
      <c r="CA10" s="78" t="s">
        <v>117</v>
      </c>
      <c r="CB10" s="79"/>
    </row>
    <row r="11" spans="1:80" s="10" customFormat="1" ht="19.25" customHeight="1" x14ac:dyDescent="0.35">
      <c r="A11" s="76"/>
      <c r="B11" s="76"/>
      <c r="C11" s="76"/>
      <c r="D11" s="76"/>
      <c r="E11" s="68" t="s">
        <v>85</v>
      </c>
      <c r="F11" s="68" t="s">
        <v>3</v>
      </c>
      <c r="G11" s="68" t="s">
        <v>4</v>
      </c>
      <c r="H11" s="68" t="s">
        <v>5</v>
      </c>
      <c r="I11" s="68" t="s">
        <v>49</v>
      </c>
      <c r="J11" s="113" t="s">
        <v>85</v>
      </c>
      <c r="K11" s="113" t="s">
        <v>3</v>
      </c>
      <c r="L11" s="113" t="s">
        <v>4</v>
      </c>
      <c r="M11" s="113" t="s">
        <v>5</v>
      </c>
      <c r="N11" s="71" t="s">
        <v>85</v>
      </c>
      <c r="O11" s="71" t="s">
        <v>3</v>
      </c>
      <c r="P11" s="71" t="s">
        <v>4</v>
      </c>
      <c r="Q11" s="71" t="s">
        <v>5</v>
      </c>
      <c r="R11" s="71" t="s">
        <v>49</v>
      </c>
      <c r="S11" s="72"/>
      <c r="T11" s="98" t="s">
        <v>43</v>
      </c>
      <c r="U11" s="98" t="s">
        <v>44</v>
      </c>
      <c r="V11" s="68" t="s">
        <v>54</v>
      </c>
      <c r="W11" s="68" t="s">
        <v>3</v>
      </c>
      <c r="X11" s="68" t="s">
        <v>4</v>
      </c>
      <c r="Y11" s="68" t="s">
        <v>5</v>
      </c>
      <c r="Z11" s="68" t="s">
        <v>49</v>
      </c>
      <c r="AA11" s="113" t="s">
        <v>54</v>
      </c>
      <c r="AB11" s="113" t="s">
        <v>3</v>
      </c>
      <c r="AC11" s="113" t="s">
        <v>4</v>
      </c>
      <c r="AD11" s="113" t="s">
        <v>5</v>
      </c>
      <c r="AE11" s="71" t="s">
        <v>54</v>
      </c>
      <c r="AF11" s="71" t="s">
        <v>3</v>
      </c>
      <c r="AG11" s="71" t="s">
        <v>4</v>
      </c>
      <c r="AH11" s="71" t="s">
        <v>5</v>
      </c>
      <c r="AI11" s="71" t="s">
        <v>49</v>
      </c>
      <c r="AJ11" s="98" t="s">
        <v>43</v>
      </c>
      <c r="AK11" s="98" t="s">
        <v>44</v>
      </c>
      <c r="AL11" s="118" t="s">
        <v>79</v>
      </c>
      <c r="AM11" s="119"/>
      <c r="AN11" s="119"/>
      <c r="AO11" s="119"/>
      <c r="AP11" s="119"/>
      <c r="AQ11" s="119"/>
      <c r="AR11" s="119"/>
      <c r="AS11" s="120"/>
      <c r="AT11" s="109" t="s">
        <v>82</v>
      </c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1"/>
      <c r="BI11" s="104" t="s">
        <v>96</v>
      </c>
      <c r="BJ11" s="105"/>
      <c r="BK11" s="105"/>
      <c r="BL11" s="105"/>
      <c r="BM11" s="105"/>
      <c r="BN11" s="105"/>
      <c r="BO11" s="105"/>
      <c r="BP11" s="105"/>
      <c r="BQ11" s="105"/>
      <c r="BR11" s="106"/>
      <c r="BS11" s="78" t="s">
        <v>107</v>
      </c>
      <c r="BT11" s="102" t="s">
        <v>109</v>
      </c>
      <c r="BU11" s="112"/>
      <c r="BV11" s="102" t="s">
        <v>96</v>
      </c>
      <c r="BW11" s="103"/>
      <c r="BX11" s="78" t="s">
        <v>122</v>
      </c>
      <c r="BY11" s="95"/>
      <c r="BZ11" s="79"/>
      <c r="CA11" s="79"/>
      <c r="CB11" s="79"/>
    </row>
    <row r="12" spans="1:80" s="10" customFormat="1" ht="30.65" customHeight="1" x14ac:dyDescent="0.35">
      <c r="A12" s="76"/>
      <c r="B12" s="76"/>
      <c r="C12" s="76"/>
      <c r="D12" s="76"/>
      <c r="E12" s="69"/>
      <c r="F12" s="69"/>
      <c r="G12" s="69"/>
      <c r="H12" s="69"/>
      <c r="I12" s="69"/>
      <c r="J12" s="114"/>
      <c r="K12" s="114"/>
      <c r="L12" s="114"/>
      <c r="M12" s="114"/>
      <c r="N12" s="72"/>
      <c r="O12" s="72"/>
      <c r="P12" s="72"/>
      <c r="Q12" s="72"/>
      <c r="R12" s="72"/>
      <c r="S12" s="72"/>
      <c r="T12" s="99"/>
      <c r="U12" s="99"/>
      <c r="V12" s="69"/>
      <c r="W12" s="69"/>
      <c r="X12" s="69"/>
      <c r="Y12" s="69"/>
      <c r="Z12" s="69"/>
      <c r="AA12" s="114"/>
      <c r="AB12" s="114"/>
      <c r="AC12" s="114"/>
      <c r="AD12" s="114"/>
      <c r="AE12" s="72"/>
      <c r="AF12" s="72"/>
      <c r="AG12" s="72"/>
      <c r="AH12" s="72"/>
      <c r="AI12" s="72"/>
      <c r="AJ12" s="99"/>
      <c r="AK12" s="99"/>
      <c r="AL12" s="116" t="s">
        <v>80</v>
      </c>
      <c r="AM12" s="117"/>
      <c r="AN12" s="117"/>
      <c r="AO12" s="117"/>
      <c r="AP12" s="116" t="s">
        <v>81</v>
      </c>
      <c r="AQ12" s="117"/>
      <c r="AR12" s="117"/>
      <c r="AS12" s="117"/>
      <c r="AT12" s="101" t="s">
        <v>83</v>
      </c>
      <c r="AU12" s="101"/>
      <c r="AV12" s="101"/>
      <c r="AW12" s="101"/>
      <c r="AX12" s="101"/>
      <c r="AY12" s="101" t="s">
        <v>84</v>
      </c>
      <c r="AZ12" s="101"/>
      <c r="BA12" s="101"/>
      <c r="BB12" s="101"/>
      <c r="BC12" s="101"/>
      <c r="BD12" s="101" t="s">
        <v>81</v>
      </c>
      <c r="BE12" s="101"/>
      <c r="BF12" s="101"/>
      <c r="BG12" s="101"/>
      <c r="BH12" s="101"/>
      <c r="BI12" s="104" t="s">
        <v>80</v>
      </c>
      <c r="BJ12" s="105"/>
      <c r="BK12" s="105"/>
      <c r="BL12" s="105"/>
      <c r="BM12" s="106"/>
      <c r="BN12" s="104" t="s">
        <v>81</v>
      </c>
      <c r="BO12" s="105"/>
      <c r="BP12" s="105"/>
      <c r="BQ12" s="105"/>
      <c r="BR12" s="106"/>
      <c r="BS12" s="79"/>
      <c r="BT12" s="22" t="s">
        <v>80</v>
      </c>
      <c r="BU12" s="22" t="s">
        <v>81</v>
      </c>
      <c r="BV12" s="15" t="s">
        <v>80</v>
      </c>
      <c r="BW12" s="54" t="s">
        <v>81</v>
      </c>
      <c r="BX12" s="79"/>
      <c r="BY12" s="95"/>
      <c r="BZ12" s="79"/>
      <c r="CA12" s="79"/>
      <c r="CB12" s="79"/>
    </row>
    <row r="13" spans="1:80" s="10" customFormat="1" ht="34.25" customHeight="1" x14ac:dyDescent="0.35">
      <c r="A13" s="76"/>
      <c r="B13" s="76"/>
      <c r="C13" s="76"/>
      <c r="D13" s="76"/>
      <c r="E13" s="70"/>
      <c r="F13" s="70"/>
      <c r="G13" s="70"/>
      <c r="H13" s="70"/>
      <c r="I13" s="70"/>
      <c r="J13" s="115"/>
      <c r="K13" s="115"/>
      <c r="L13" s="115"/>
      <c r="M13" s="115"/>
      <c r="N13" s="73"/>
      <c r="O13" s="73"/>
      <c r="P13" s="73"/>
      <c r="Q13" s="73"/>
      <c r="R13" s="73"/>
      <c r="S13" s="73"/>
      <c r="T13" s="100"/>
      <c r="U13" s="100"/>
      <c r="V13" s="70"/>
      <c r="W13" s="70"/>
      <c r="X13" s="70"/>
      <c r="Y13" s="70"/>
      <c r="Z13" s="70"/>
      <c r="AA13" s="115"/>
      <c r="AB13" s="115"/>
      <c r="AC13" s="115"/>
      <c r="AD13" s="115"/>
      <c r="AE13" s="73"/>
      <c r="AF13" s="73"/>
      <c r="AG13" s="73"/>
      <c r="AH13" s="73"/>
      <c r="AI13" s="73"/>
      <c r="AJ13" s="100"/>
      <c r="AK13" s="100"/>
      <c r="AL13" s="16" t="s">
        <v>54</v>
      </c>
      <c r="AM13" s="16">
        <v>2016</v>
      </c>
      <c r="AN13" s="16">
        <v>2017</v>
      </c>
      <c r="AO13" s="16">
        <v>2018</v>
      </c>
      <c r="AP13" s="16" t="s">
        <v>69</v>
      </c>
      <c r="AQ13" s="16">
        <v>2016</v>
      </c>
      <c r="AR13" s="32">
        <v>2017</v>
      </c>
      <c r="AS13" s="32">
        <v>2018</v>
      </c>
      <c r="AT13" s="17" t="s">
        <v>85</v>
      </c>
      <c r="AU13" s="17">
        <v>2016</v>
      </c>
      <c r="AV13" s="17">
        <v>2017</v>
      </c>
      <c r="AW13" s="17">
        <v>2018</v>
      </c>
      <c r="AX13" s="17">
        <v>2019</v>
      </c>
      <c r="AY13" s="17" t="s">
        <v>85</v>
      </c>
      <c r="AZ13" s="17">
        <v>2016</v>
      </c>
      <c r="BA13" s="17">
        <v>2017</v>
      </c>
      <c r="BB13" s="17">
        <v>2018</v>
      </c>
      <c r="BC13" s="17">
        <v>2019</v>
      </c>
      <c r="BD13" s="17" t="s">
        <v>85</v>
      </c>
      <c r="BE13" s="17">
        <v>2016</v>
      </c>
      <c r="BF13" s="17">
        <v>2017</v>
      </c>
      <c r="BG13" s="17">
        <v>2018</v>
      </c>
      <c r="BH13" s="17">
        <v>2019</v>
      </c>
      <c r="BI13" s="61" t="s">
        <v>85</v>
      </c>
      <c r="BJ13" s="61">
        <v>2016</v>
      </c>
      <c r="BK13" s="61">
        <v>2017</v>
      </c>
      <c r="BL13" s="61">
        <v>2018</v>
      </c>
      <c r="BM13" s="61">
        <v>2019</v>
      </c>
      <c r="BN13" s="61" t="s">
        <v>85</v>
      </c>
      <c r="BO13" s="61">
        <v>2016</v>
      </c>
      <c r="BP13" s="61">
        <v>2017</v>
      </c>
      <c r="BQ13" s="61">
        <v>2018</v>
      </c>
      <c r="BR13" s="61">
        <v>2019</v>
      </c>
      <c r="BS13" s="80"/>
      <c r="BT13" s="102">
        <v>2020</v>
      </c>
      <c r="BU13" s="103"/>
      <c r="BV13" s="103"/>
      <c r="BW13" s="103"/>
      <c r="BX13" s="80"/>
      <c r="BY13" s="95"/>
      <c r="BZ13" s="80"/>
      <c r="CA13" s="80"/>
      <c r="CB13" s="80"/>
    </row>
    <row r="14" spans="1:80" s="21" customFormat="1" ht="33" customHeight="1" x14ac:dyDescent="0.35">
      <c r="A14" s="77"/>
      <c r="B14" s="77"/>
      <c r="C14" s="77"/>
      <c r="D14" s="77"/>
      <c r="E14" s="18" t="s">
        <v>13</v>
      </c>
      <c r="F14" s="18" t="s">
        <v>14</v>
      </c>
      <c r="G14" s="18" t="s">
        <v>15</v>
      </c>
      <c r="H14" s="18" t="s">
        <v>16</v>
      </c>
      <c r="I14" s="18" t="s">
        <v>17</v>
      </c>
      <c r="J14" s="20" t="s">
        <v>18</v>
      </c>
      <c r="K14" s="20" t="s">
        <v>19</v>
      </c>
      <c r="L14" s="20" t="s">
        <v>20</v>
      </c>
      <c r="M14" s="20" t="s">
        <v>21</v>
      </c>
      <c r="N14" s="37" t="s">
        <v>22</v>
      </c>
      <c r="O14" s="37" t="s">
        <v>23</v>
      </c>
      <c r="P14" s="37" t="s">
        <v>24</v>
      </c>
      <c r="Q14" s="37" t="s">
        <v>25</v>
      </c>
      <c r="R14" s="37" t="s">
        <v>26</v>
      </c>
      <c r="S14" s="37" t="s">
        <v>55</v>
      </c>
      <c r="T14" s="36" t="s">
        <v>27</v>
      </c>
      <c r="U14" s="36" t="s">
        <v>56</v>
      </c>
      <c r="V14" s="18" t="s">
        <v>28</v>
      </c>
      <c r="W14" s="18" t="s">
        <v>29</v>
      </c>
      <c r="X14" s="18" t="s">
        <v>30</v>
      </c>
      <c r="Y14" s="18" t="s">
        <v>31</v>
      </c>
      <c r="Z14" s="18" t="s">
        <v>32</v>
      </c>
      <c r="AA14" s="20" t="s">
        <v>57</v>
      </c>
      <c r="AB14" s="20" t="s">
        <v>10</v>
      </c>
      <c r="AC14" s="20" t="s">
        <v>11</v>
      </c>
      <c r="AD14" s="20" t="s">
        <v>12</v>
      </c>
      <c r="AE14" s="37" t="s">
        <v>58</v>
      </c>
      <c r="AF14" s="37" t="s">
        <v>59</v>
      </c>
      <c r="AG14" s="37" t="s">
        <v>60</v>
      </c>
      <c r="AH14" s="37" t="s">
        <v>61</v>
      </c>
      <c r="AI14" s="37" t="s">
        <v>62</v>
      </c>
      <c r="AJ14" s="36" t="s">
        <v>63</v>
      </c>
      <c r="AK14" s="36" t="s">
        <v>64</v>
      </c>
      <c r="AL14" s="18" t="s">
        <v>65</v>
      </c>
      <c r="AM14" s="18" t="s">
        <v>66</v>
      </c>
      <c r="AN14" s="18" t="s">
        <v>67</v>
      </c>
      <c r="AO14" s="18" t="s">
        <v>68</v>
      </c>
      <c r="AP14" s="18" t="s">
        <v>70</v>
      </c>
      <c r="AQ14" s="18" t="s">
        <v>71</v>
      </c>
      <c r="AR14" s="18" t="s">
        <v>72</v>
      </c>
      <c r="AS14" s="18" t="s">
        <v>73</v>
      </c>
      <c r="AT14" s="38" t="s">
        <v>74</v>
      </c>
      <c r="AU14" s="38" t="s">
        <v>75</v>
      </c>
      <c r="AV14" s="38" t="s">
        <v>76</v>
      </c>
      <c r="AW14" s="38" t="s">
        <v>77</v>
      </c>
      <c r="AX14" s="38" t="s">
        <v>78</v>
      </c>
      <c r="AY14" s="38" t="s">
        <v>86</v>
      </c>
      <c r="AZ14" s="38" t="s">
        <v>87</v>
      </c>
      <c r="BA14" s="38" t="s">
        <v>88</v>
      </c>
      <c r="BB14" s="38" t="s">
        <v>89</v>
      </c>
      <c r="BC14" s="38" t="s">
        <v>90</v>
      </c>
      <c r="BD14" s="38" t="s">
        <v>91</v>
      </c>
      <c r="BE14" s="38" t="s">
        <v>92</v>
      </c>
      <c r="BF14" s="38" t="s">
        <v>93</v>
      </c>
      <c r="BG14" s="38" t="s">
        <v>94</v>
      </c>
      <c r="BH14" s="38" t="s">
        <v>95</v>
      </c>
      <c r="BI14" s="20" t="s">
        <v>97</v>
      </c>
      <c r="BJ14" s="20" t="s">
        <v>98</v>
      </c>
      <c r="BK14" s="20" t="s">
        <v>99</v>
      </c>
      <c r="BL14" s="20" t="s">
        <v>100</v>
      </c>
      <c r="BM14" s="20" t="s">
        <v>101</v>
      </c>
      <c r="BN14" s="20" t="s">
        <v>102</v>
      </c>
      <c r="BO14" s="20" t="s">
        <v>103</v>
      </c>
      <c r="BP14" s="20" t="s">
        <v>104</v>
      </c>
      <c r="BQ14" s="20" t="s">
        <v>105</v>
      </c>
      <c r="BR14" s="20" t="s">
        <v>106</v>
      </c>
      <c r="BS14" s="19" t="s">
        <v>108</v>
      </c>
      <c r="BT14" s="36" t="s">
        <v>110</v>
      </c>
      <c r="BU14" s="36" t="s">
        <v>111</v>
      </c>
      <c r="BV14" s="36" t="s">
        <v>112</v>
      </c>
      <c r="BW14" s="36" t="s">
        <v>113</v>
      </c>
      <c r="BX14" s="39" t="s">
        <v>123</v>
      </c>
      <c r="BY14" s="39" t="s">
        <v>118</v>
      </c>
      <c r="BZ14" s="39" t="s">
        <v>119</v>
      </c>
      <c r="CA14" s="39" t="s">
        <v>120</v>
      </c>
      <c r="CB14" s="39" t="s">
        <v>121</v>
      </c>
    </row>
    <row r="15" spans="1:80" s="12" customFormat="1" ht="13.25" customHeight="1" x14ac:dyDescent="0.25">
      <c r="A15" s="14"/>
      <c r="B15" s="24"/>
      <c r="C15" s="62" t="s">
        <v>133</v>
      </c>
      <c r="D15" s="64" t="s">
        <v>134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40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40"/>
      <c r="AM15" s="40"/>
      <c r="AN15" s="40"/>
      <c r="AO15" s="40"/>
      <c r="AP15" s="11"/>
      <c r="AQ15" s="11"/>
      <c r="AR15" s="11"/>
      <c r="AS15" s="11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55"/>
      <c r="BW15" s="40"/>
      <c r="BX15" s="40"/>
      <c r="BY15" s="40"/>
      <c r="BZ15" s="40"/>
      <c r="CA15" s="40"/>
      <c r="CB15" s="40"/>
    </row>
    <row r="16" spans="1:80" s="12" customFormat="1" ht="13.25" customHeight="1" x14ac:dyDescent="0.35">
      <c r="A16" s="14">
        <v>1</v>
      </c>
      <c r="B16" s="25" t="s">
        <v>46</v>
      </c>
      <c r="C16" s="63" t="s">
        <v>133</v>
      </c>
      <c r="D16" t="s">
        <v>135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4">
        <f t="shared" ref="S16" si="0">SUM(E16:R16)</f>
        <v>0</v>
      </c>
      <c r="T16" s="13">
        <v>15080</v>
      </c>
      <c r="U16" s="34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13">
        <v>0</v>
      </c>
      <c r="AK16" s="34"/>
      <c r="AL16" s="34">
        <v>0</v>
      </c>
      <c r="AM16" s="34">
        <f>(K16-AB16)-AQ16</f>
        <v>0</v>
      </c>
      <c r="AN16" s="34">
        <f>(L16-AC16)-AR16</f>
        <v>0</v>
      </c>
      <c r="AO16" s="34">
        <f>(M16-AD16)-AS16</f>
        <v>0</v>
      </c>
      <c r="AP16" s="13">
        <v>0</v>
      </c>
      <c r="AQ16" s="13">
        <v>0</v>
      </c>
      <c r="AR16" s="13">
        <v>0</v>
      </c>
      <c r="AS16" s="13">
        <v>0</v>
      </c>
      <c r="AT16" s="34">
        <f>(E16-V16)-AY16</f>
        <v>0</v>
      </c>
      <c r="AU16" s="34">
        <f>F16-W16</f>
        <v>0</v>
      </c>
      <c r="AV16" s="34">
        <f>G16-X16</f>
        <v>0</v>
      </c>
      <c r="AW16" s="34">
        <f>H16-Y16</f>
        <v>0</v>
      </c>
      <c r="AX16" s="34">
        <f>I16-Z16</f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f>N16-AE16</f>
        <v>0</v>
      </c>
      <c r="BJ16" s="34">
        <f t="shared" ref="BJ16:BL16" si="1">(N16-AF16)-BO16</f>
        <v>0</v>
      </c>
      <c r="BK16" s="34">
        <f t="shared" si="1"/>
        <v>0</v>
      </c>
      <c r="BL16" s="34">
        <f t="shared" si="1"/>
        <v>0</v>
      </c>
      <c r="BM16" s="34">
        <f>(R16-AI16)-BR16</f>
        <v>0</v>
      </c>
      <c r="BN16" s="34">
        <v>0</v>
      </c>
      <c r="BO16" s="34">
        <v>0</v>
      </c>
      <c r="BP16" s="34">
        <v>0</v>
      </c>
      <c r="BQ16" s="34">
        <v>0</v>
      </c>
      <c r="BR16" s="34">
        <v>0</v>
      </c>
      <c r="BS16" s="34">
        <f>SUM(AL16:BR16)</f>
        <v>0</v>
      </c>
      <c r="BT16" s="34">
        <f>T16-AJ16</f>
        <v>15080</v>
      </c>
      <c r="BU16" s="34">
        <v>0</v>
      </c>
      <c r="BV16" s="56">
        <f>(U16-AK16)-BW16</f>
        <v>0</v>
      </c>
      <c r="BW16" s="34">
        <v>0</v>
      </c>
      <c r="BX16" s="34">
        <f>SUM(BT16:BW16)</f>
        <v>15080</v>
      </c>
      <c r="BY16" s="57">
        <f>+BX16+BS16</f>
        <v>15080</v>
      </c>
      <c r="BZ16" s="34">
        <v>0</v>
      </c>
      <c r="CA16" s="34">
        <v>0</v>
      </c>
      <c r="CB16" s="34">
        <f>BY16+BZ16-CA16</f>
        <v>15080</v>
      </c>
    </row>
    <row r="17" spans="1:80" s="12" customFormat="1" ht="13.25" customHeight="1" x14ac:dyDescent="0.25">
      <c r="A17" s="14"/>
      <c r="B17" s="24"/>
      <c r="C17" s="107" t="s">
        <v>6</v>
      </c>
      <c r="D17" s="108"/>
      <c r="E17" s="11">
        <f>SUM(E16:E16)</f>
        <v>0</v>
      </c>
      <c r="F17" s="11">
        <f t="shared" ref="F17:BQ17" si="2">SUM(F16:F16)</f>
        <v>0</v>
      </c>
      <c r="G17" s="11">
        <f t="shared" si="2"/>
        <v>0</v>
      </c>
      <c r="H17" s="11">
        <f t="shared" si="2"/>
        <v>0</v>
      </c>
      <c r="I17" s="11">
        <f t="shared" si="2"/>
        <v>0</v>
      </c>
      <c r="J17" s="11">
        <f t="shared" si="2"/>
        <v>0</v>
      </c>
      <c r="K17" s="11">
        <f t="shared" si="2"/>
        <v>0</v>
      </c>
      <c r="L17" s="11">
        <f t="shared" si="2"/>
        <v>0</v>
      </c>
      <c r="M17" s="11">
        <f t="shared" si="2"/>
        <v>0</v>
      </c>
      <c r="N17" s="11">
        <f t="shared" si="2"/>
        <v>0</v>
      </c>
      <c r="O17" s="11">
        <f t="shared" si="2"/>
        <v>0</v>
      </c>
      <c r="P17" s="11">
        <f t="shared" si="2"/>
        <v>0</v>
      </c>
      <c r="Q17" s="11">
        <f t="shared" si="2"/>
        <v>0</v>
      </c>
      <c r="R17" s="11">
        <f t="shared" si="2"/>
        <v>0</v>
      </c>
      <c r="S17" s="11">
        <f t="shared" si="2"/>
        <v>0</v>
      </c>
      <c r="T17" s="40">
        <f t="shared" ref="T17" si="3">T16</f>
        <v>15080</v>
      </c>
      <c r="U17" s="11">
        <f t="shared" si="2"/>
        <v>0</v>
      </c>
      <c r="V17" s="11">
        <f t="shared" si="2"/>
        <v>0</v>
      </c>
      <c r="W17" s="11">
        <f t="shared" si="2"/>
        <v>0</v>
      </c>
      <c r="X17" s="11">
        <f t="shared" si="2"/>
        <v>0</v>
      </c>
      <c r="Y17" s="11">
        <f t="shared" si="2"/>
        <v>0</v>
      </c>
      <c r="Z17" s="11">
        <f t="shared" si="2"/>
        <v>0</v>
      </c>
      <c r="AA17" s="11">
        <f t="shared" si="2"/>
        <v>0</v>
      </c>
      <c r="AB17" s="11">
        <f t="shared" si="2"/>
        <v>0</v>
      </c>
      <c r="AC17" s="11">
        <f t="shared" si="2"/>
        <v>0</v>
      </c>
      <c r="AD17" s="11">
        <f t="shared" si="2"/>
        <v>0</v>
      </c>
      <c r="AE17" s="11">
        <f t="shared" si="2"/>
        <v>0</v>
      </c>
      <c r="AF17" s="11">
        <f t="shared" si="2"/>
        <v>0</v>
      </c>
      <c r="AG17" s="11">
        <f t="shared" si="2"/>
        <v>0</v>
      </c>
      <c r="AH17" s="11">
        <f t="shared" si="2"/>
        <v>0</v>
      </c>
      <c r="AI17" s="11">
        <f t="shared" si="2"/>
        <v>0</v>
      </c>
      <c r="AJ17" s="11">
        <f t="shared" si="2"/>
        <v>0</v>
      </c>
      <c r="AK17" s="11">
        <f t="shared" si="2"/>
        <v>0</v>
      </c>
      <c r="AL17" s="11">
        <f t="shared" si="2"/>
        <v>0</v>
      </c>
      <c r="AM17" s="11">
        <f t="shared" si="2"/>
        <v>0</v>
      </c>
      <c r="AN17" s="11">
        <f t="shared" si="2"/>
        <v>0</v>
      </c>
      <c r="AO17" s="11">
        <f t="shared" si="2"/>
        <v>0</v>
      </c>
      <c r="AP17" s="11">
        <f t="shared" si="2"/>
        <v>0</v>
      </c>
      <c r="AQ17" s="11">
        <f t="shared" si="2"/>
        <v>0</v>
      </c>
      <c r="AR17" s="11">
        <f t="shared" si="2"/>
        <v>0</v>
      </c>
      <c r="AS17" s="11">
        <f t="shared" si="2"/>
        <v>0</v>
      </c>
      <c r="AT17" s="11">
        <f t="shared" si="2"/>
        <v>0</v>
      </c>
      <c r="AU17" s="11">
        <f t="shared" si="2"/>
        <v>0</v>
      </c>
      <c r="AV17" s="11">
        <f t="shared" si="2"/>
        <v>0</v>
      </c>
      <c r="AW17" s="11">
        <f t="shared" si="2"/>
        <v>0</v>
      </c>
      <c r="AX17" s="11">
        <f t="shared" si="2"/>
        <v>0</v>
      </c>
      <c r="AY17" s="11">
        <f t="shared" si="2"/>
        <v>0</v>
      </c>
      <c r="AZ17" s="11">
        <f t="shared" si="2"/>
        <v>0</v>
      </c>
      <c r="BA17" s="11">
        <f t="shared" si="2"/>
        <v>0</v>
      </c>
      <c r="BB17" s="11">
        <f t="shared" si="2"/>
        <v>0</v>
      </c>
      <c r="BC17" s="11">
        <f t="shared" si="2"/>
        <v>0</v>
      </c>
      <c r="BD17" s="11">
        <f t="shared" si="2"/>
        <v>0</v>
      </c>
      <c r="BE17" s="11">
        <f t="shared" si="2"/>
        <v>0</v>
      </c>
      <c r="BF17" s="11">
        <f t="shared" si="2"/>
        <v>0</v>
      </c>
      <c r="BG17" s="11">
        <f t="shared" si="2"/>
        <v>0</v>
      </c>
      <c r="BH17" s="11">
        <f t="shared" si="2"/>
        <v>0</v>
      </c>
      <c r="BI17" s="11">
        <f t="shared" si="2"/>
        <v>0</v>
      </c>
      <c r="BJ17" s="11">
        <f t="shared" si="2"/>
        <v>0</v>
      </c>
      <c r="BK17" s="11">
        <f t="shared" si="2"/>
        <v>0</v>
      </c>
      <c r="BL17" s="11">
        <f t="shared" si="2"/>
        <v>0</v>
      </c>
      <c r="BM17" s="11">
        <f t="shared" si="2"/>
        <v>0</v>
      </c>
      <c r="BN17" s="11">
        <f t="shared" si="2"/>
        <v>0</v>
      </c>
      <c r="BO17" s="11">
        <f t="shared" si="2"/>
        <v>0</v>
      </c>
      <c r="BP17" s="11">
        <f t="shared" si="2"/>
        <v>0</v>
      </c>
      <c r="BQ17" s="11">
        <f t="shared" si="2"/>
        <v>0</v>
      </c>
      <c r="BR17" s="11">
        <f t="shared" ref="BR17:CB17" si="4">SUM(BR16:BR16)</f>
        <v>0</v>
      </c>
      <c r="BS17" s="11">
        <f t="shared" si="4"/>
        <v>0</v>
      </c>
      <c r="BT17" s="11">
        <f t="shared" si="4"/>
        <v>15080</v>
      </c>
      <c r="BU17" s="11">
        <f t="shared" si="4"/>
        <v>0</v>
      </c>
      <c r="BV17" s="11">
        <f t="shared" si="4"/>
        <v>0</v>
      </c>
      <c r="BW17" s="11">
        <f t="shared" si="4"/>
        <v>0</v>
      </c>
      <c r="BX17" s="11">
        <f t="shared" si="4"/>
        <v>15080</v>
      </c>
      <c r="BY17" s="11">
        <f t="shared" si="4"/>
        <v>15080</v>
      </c>
      <c r="BZ17" s="11">
        <f t="shared" si="4"/>
        <v>0</v>
      </c>
      <c r="CA17" s="11">
        <f t="shared" si="4"/>
        <v>0</v>
      </c>
      <c r="CB17" s="11">
        <f t="shared" si="4"/>
        <v>15080</v>
      </c>
    </row>
    <row r="18" spans="1:80" s="41" customFormat="1" ht="11.5" x14ac:dyDescent="0.25">
      <c r="C18" s="42"/>
      <c r="E18" s="58"/>
      <c r="F18" s="58"/>
      <c r="G18" s="58"/>
      <c r="H18" s="58"/>
      <c r="I18" s="58"/>
      <c r="J18" s="58"/>
      <c r="K18" s="58"/>
      <c r="L18" s="58"/>
      <c r="M18" s="58"/>
      <c r="N18" s="59"/>
      <c r="O18" s="59"/>
      <c r="P18" s="59"/>
      <c r="Q18" s="59"/>
      <c r="R18" s="59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33"/>
      <c r="BX18" s="33"/>
      <c r="BY18" s="33"/>
      <c r="BZ18" s="33"/>
      <c r="CA18" s="33"/>
      <c r="CB18" s="33"/>
    </row>
    <row r="19" spans="1:80" s="41" customFormat="1" ht="12" thickBot="1" x14ac:dyDescent="0.3">
      <c r="A19" s="127" t="s">
        <v>7</v>
      </c>
      <c r="B19" s="127"/>
      <c r="C19" s="127"/>
      <c r="D19" s="127"/>
      <c r="E19" s="60">
        <f>E17</f>
        <v>0</v>
      </c>
      <c r="F19" s="60">
        <f t="shared" ref="F19:BQ19" si="5">F17</f>
        <v>0</v>
      </c>
      <c r="G19" s="60">
        <f t="shared" si="5"/>
        <v>0</v>
      </c>
      <c r="H19" s="60">
        <f t="shared" si="5"/>
        <v>0</v>
      </c>
      <c r="I19" s="60">
        <f t="shared" si="5"/>
        <v>0</v>
      </c>
      <c r="J19" s="60">
        <f t="shared" si="5"/>
        <v>0</v>
      </c>
      <c r="K19" s="60">
        <f t="shared" si="5"/>
        <v>0</v>
      </c>
      <c r="L19" s="60">
        <f t="shared" si="5"/>
        <v>0</v>
      </c>
      <c r="M19" s="60">
        <f t="shared" si="5"/>
        <v>0</v>
      </c>
      <c r="N19" s="60">
        <f t="shared" si="5"/>
        <v>0</v>
      </c>
      <c r="O19" s="60">
        <f t="shared" si="5"/>
        <v>0</v>
      </c>
      <c r="P19" s="60">
        <f t="shared" si="5"/>
        <v>0</v>
      </c>
      <c r="Q19" s="60">
        <f t="shared" si="5"/>
        <v>0</v>
      </c>
      <c r="R19" s="60">
        <f t="shared" si="5"/>
        <v>0</v>
      </c>
      <c r="S19" s="60">
        <f t="shared" si="5"/>
        <v>0</v>
      </c>
      <c r="T19" s="60">
        <f t="shared" si="5"/>
        <v>15080</v>
      </c>
      <c r="U19" s="60">
        <f t="shared" si="5"/>
        <v>0</v>
      </c>
      <c r="V19" s="60">
        <f t="shared" si="5"/>
        <v>0</v>
      </c>
      <c r="W19" s="60">
        <f t="shared" si="5"/>
        <v>0</v>
      </c>
      <c r="X19" s="60">
        <f t="shared" si="5"/>
        <v>0</v>
      </c>
      <c r="Y19" s="60">
        <f t="shared" si="5"/>
        <v>0</v>
      </c>
      <c r="Z19" s="60">
        <f t="shared" si="5"/>
        <v>0</v>
      </c>
      <c r="AA19" s="60">
        <f t="shared" si="5"/>
        <v>0</v>
      </c>
      <c r="AB19" s="60">
        <f t="shared" si="5"/>
        <v>0</v>
      </c>
      <c r="AC19" s="60">
        <f t="shared" si="5"/>
        <v>0</v>
      </c>
      <c r="AD19" s="60">
        <f t="shared" si="5"/>
        <v>0</v>
      </c>
      <c r="AE19" s="60">
        <f t="shared" si="5"/>
        <v>0</v>
      </c>
      <c r="AF19" s="60">
        <f t="shared" si="5"/>
        <v>0</v>
      </c>
      <c r="AG19" s="60">
        <f t="shared" si="5"/>
        <v>0</v>
      </c>
      <c r="AH19" s="60">
        <f t="shared" si="5"/>
        <v>0</v>
      </c>
      <c r="AI19" s="60">
        <f t="shared" si="5"/>
        <v>0</v>
      </c>
      <c r="AJ19" s="60">
        <f t="shared" si="5"/>
        <v>0</v>
      </c>
      <c r="AK19" s="60">
        <f t="shared" si="5"/>
        <v>0</v>
      </c>
      <c r="AL19" s="60">
        <f t="shared" si="5"/>
        <v>0</v>
      </c>
      <c r="AM19" s="60">
        <f t="shared" si="5"/>
        <v>0</v>
      </c>
      <c r="AN19" s="60">
        <f t="shared" si="5"/>
        <v>0</v>
      </c>
      <c r="AO19" s="60">
        <f t="shared" si="5"/>
        <v>0</v>
      </c>
      <c r="AP19" s="60">
        <f t="shared" si="5"/>
        <v>0</v>
      </c>
      <c r="AQ19" s="60">
        <f t="shared" si="5"/>
        <v>0</v>
      </c>
      <c r="AR19" s="60">
        <f t="shared" si="5"/>
        <v>0</v>
      </c>
      <c r="AS19" s="60">
        <f t="shared" si="5"/>
        <v>0</v>
      </c>
      <c r="AT19" s="60">
        <f t="shared" si="5"/>
        <v>0</v>
      </c>
      <c r="AU19" s="60">
        <f t="shared" si="5"/>
        <v>0</v>
      </c>
      <c r="AV19" s="60">
        <f t="shared" si="5"/>
        <v>0</v>
      </c>
      <c r="AW19" s="60">
        <f t="shared" si="5"/>
        <v>0</v>
      </c>
      <c r="AX19" s="60">
        <f t="shared" si="5"/>
        <v>0</v>
      </c>
      <c r="AY19" s="60">
        <f t="shared" si="5"/>
        <v>0</v>
      </c>
      <c r="AZ19" s="60">
        <f t="shared" si="5"/>
        <v>0</v>
      </c>
      <c r="BA19" s="60">
        <f t="shared" si="5"/>
        <v>0</v>
      </c>
      <c r="BB19" s="60">
        <f t="shared" si="5"/>
        <v>0</v>
      </c>
      <c r="BC19" s="60">
        <f t="shared" si="5"/>
        <v>0</v>
      </c>
      <c r="BD19" s="60">
        <f t="shared" si="5"/>
        <v>0</v>
      </c>
      <c r="BE19" s="60">
        <f t="shared" si="5"/>
        <v>0</v>
      </c>
      <c r="BF19" s="60">
        <f t="shared" si="5"/>
        <v>0</v>
      </c>
      <c r="BG19" s="60">
        <f t="shared" si="5"/>
        <v>0</v>
      </c>
      <c r="BH19" s="60">
        <f t="shared" si="5"/>
        <v>0</v>
      </c>
      <c r="BI19" s="60">
        <f t="shared" si="5"/>
        <v>0</v>
      </c>
      <c r="BJ19" s="60">
        <f t="shared" si="5"/>
        <v>0</v>
      </c>
      <c r="BK19" s="60">
        <f t="shared" si="5"/>
        <v>0</v>
      </c>
      <c r="BL19" s="60">
        <f t="shared" si="5"/>
        <v>0</v>
      </c>
      <c r="BM19" s="60">
        <f t="shared" si="5"/>
        <v>0</v>
      </c>
      <c r="BN19" s="60">
        <f t="shared" si="5"/>
        <v>0</v>
      </c>
      <c r="BO19" s="60">
        <f t="shared" si="5"/>
        <v>0</v>
      </c>
      <c r="BP19" s="60">
        <f t="shared" si="5"/>
        <v>0</v>
      </c>
      <c r="BQ19" s="60">
        <f t="shared" si="5"/>
        <v>0</v>
      </c>
      <c r="BR19" s="60">
        <f t="shared" ref="BR19:CB19" si="6">BR17</f>
        <v>0</v>
      </c>
      <c r="BS19" s="60">
        <f t="shared" si="6"/>
        <v>0</v>
      </c>
      <c r="BT19" s="60">
        <f t="shared" si="6"/>
        <v>15080</v>
      </c>
      <c r="BU19" s="60">
        <f t="shared" si="6"/>
        <v>0</v>
      </c>
      <c r="BV19" s="60">
        <f t="shared" si="6"/>
        <v>0</v>
      </c>
      <c r="BW19" s="60">
        <f t="shared" si="6"/>
        <v>0</v>
      </c>
      <c r="BX19" s="60">
        <f t="shared" si="6"/>
        <v>15080</v>
      </c>
      <c r="BY19" s="60">
        <f t="shared" si="6"/>
        <v>15080</v>
      </c>
      <c r="BZ19" s="60">
        <f t="shared" si="6"/>
        <v>0</v>
      </c>
      <c r="CA19" s="60">
        <f t="shared" si="6"/>
        <v>0</v>
      </c>
      <c r="CB19" s="60">
        <f t="shared" si="6"/>
        <v>15080</v>
      </c>
    </row>
    <row r="20" spans="1:80" s="43" customFormat="1" ht="15" thickTop="1" x14ac:dyDescent="0.35">
      <c r="C20" s="44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</row>
    <row r="21" spans="1:80" s="43" customFormat="1" x14ac:dyDescent="0.35">
      <c r="A21" s="45" t="s">
        <v>34</v>
      </c>
      <c r="B21" s="46"/>
      <c r="C21" s="44"/>
      <c r="E21" s="45"/>
      <c r="F21" s="45"/>
      <c r="G21" s="45"/>
      <c r="H21" s="45"/>
      <c r="I21" s="45"/>
      <c r="J21" s="47"/>
      <c r="K21" s="45"/>
      <c r="L21" s="48" t="s">
        <v>8</v>
      </c>
      <c r="M21" s="48"/>
      <c r="N21" s="48"/>
      <c r="O21" s="48"/>
      <c r="P21" s="48"/>
      <c r="Q21" s="48"/>
      <c r="R21" s="48"/>
      <c r="S21" s="48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8" t="s">
        <v>8</v>
      </c>
    </row>
    <row r="22" spans="1:80" s="43" customFormat="1" x14ac:dyDescent="0.35">
      <c r="C22" s="44"/>
      <c r="E22" s="49"/>
      <c r="F22" s="49"/>
      <c r="G22" s="49"/>
      <c r="H22" s="49"/>
      <c r="I22" s="49"/>
      <c r="J22" s="53"/>
      <c r="K22" s="50" t="s">
        <v>33</v>
      </c>
      <c r="L22" s="45">
        <v>0</v>
      </c>
      <c r="M22" s="45"/>
      <c r="N22" s="45"/>
      <c r="O22" s="45"/>
      <c r="P22" s="45"/>
      <c r="Q22" s="45"/>
      <c r="R22" s="45"/>
      <c r="S22" s="45"/>
      <c r="T22" s="53"/>
      <c r="U22" s="53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53"/>
      <c r="AL22" s="53"/>
      <c r="AM22" s="53"/>
      <c r="AN22" s="53"/>
      <c r="AO22" s="53"/>
      <c r="AP22" s="53"/>
      <c r="AQ22" s="53"/>
      <c r="AR22" s="53"/>
      <c r="AS22" s="53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50" t="s">
        <v>52</v>
      </c>
      <c r="BY22" s="45">
        <v>15080</v>
      </c>
    </row>
    <row r="23" spans="1:80" s="43" customFormat="1" ht="15" thickBot="1" x14ac:dyDescent="0.4">
      <c r="C23" s="44"/>
      <c r="E23" s="45"/>
      <c r="F23" s="45"/>
      <c r="G23" s="45"/>
      <c r="H23" s="45"/>
      <c r="I23" s="45"/>
      <c r="J23" s="45"/>
      <c r="K23" s="50" t="s">
        <v>9</v>
      </c>
      <c r="L23" s="51">
        <f>L22-S19</f>
        <v>0</v>
      </c>
      <c r="M23" s="52"/>
      <c r="N23" s="52"/>
      <c r="O23" s="52"/>
      <c r="P23" s="52"/>
      <c r="Q23" s="52"/>
      <c r="R23" s="52"/>
      <c r="S23" s="52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50" t="s">
        <v>9</v>
      </c>
      <c r="BY23" s="51">
        <f>BY22-CB19</f>
        <v>0</v>
      </c>
    </row>
    <row r="24" spans="1:80" ht="15" thickTop="1" x14ac:dyDescent="0.35"/>
  </sheetData>
  <mergeCells count="73">
    <mergeCell ref="A19:D19"/>
    <mergeCell ref="N11:N13"/>
    <mergeCell ref="O11:O13"/>
    <mergeCell ref="P11:P13"/>
    <mergeCell ref="H11:H13"/>
    <mergeCell ref="J11:J13"/>
    <mergeCell ref="K11:K13"/>
    <mergeCell ref="L11:L13"/>
    <mergeCell ref="V22:AJ22"/>
    <mergeCell ref="J10:M10"/>
    <mergeCell ref="M11:M13"/>
    <mergeCell ref="E10:I10"/>
    <mergeCell ref="I11:I13"/>
    <mergeCell ref="AD11:AD13"/>
    <mergeCell ref="AA10:AD10"/>
    <mergeCell ref="AC11:AC13"/>
    <mergeCell ref="AE11:AE13"/>
    <mergeCell ref="AF11:AF13"/>
    <mergeCell ref="V11:V13"/>
    <mergeCell ref="W11:W13"/>
    <mergeCell ref="X11:X13"/>
    <mergeCell ref="Y11:Y13"/>
    <mergeCell ref="Z11:Z13"/>
    <mergeCell ref="V10:Z10"/>
    <mergeCell ref="BN12:BR12"/>
    <mergeCell ref="AG11:AG13"/>
    <mergeCell ref="AH11:AH13"/>
    <mergeCell ref="AI11:AI13"/>
    <mergeCell ref="AJ11:AJ13"/>
    <mergeCell ref="AK11:AK13"/>
    <mergeCell ref="AL11:AS11"/>
    <mergeCell ref="BV11:BW11"/>
    <mergeCell ref="BI12:BM12"/>
    <mergeCell ref="BT13:BW13"/>
    <mergeCell ref="C17:D17"/>
    <mergeCell ref="BD12:BH12"/>
    <mergeCell ref="AT11:BH11"/>
    <mergeCell ref="BI11:BR11"/>
    <mergeCell ref="BS11:BS13"/>
    <mergeCell ref="BT11:BU11"/>
    <mergeCell ref="AT12:AX12"/>
    <mergeCell ref="AA11:AA13"/>
    <mergeCell ref="AB11:AB13"/>
    <mergeCell ref="AL12:AO12"/>
    <mergeCell ref="AP12:AS12"/>
    <mergeCell ref="R11:R13"/>
    <mergeCell ref="T11:T13"/>
    <mergeCell ref="CB9:CB13"/>
    <mergeCell ref="N10:R10"/>
    <mergeCell ref="S10:S13"/>
    <mergeCell ref="AE10:AI10"/>
    <mergeCell ref="T9:U10"/>
    <mergeCell ref="V9:AK9"/>
    <mergeCell ref="AL9:BS10"/>
    <mergeCell ref="BT9:BX10"/>
    <mergeCell ref="BY9:BY13"/>
    <mergeCell ref="BZ9:CA9"/>
    <mergeCell ref="AJ10:AK10"/>
    <mergeCell ref="BZ10:BZ13"/>
    <mergeCell ref="CA10:CA13"/>
    <mergeCell ref="U11:U13"/>
    <mergeCell ref="BX11:BX13"/>
    <mergeCell ref="AY12:BC12"/>
    <mergeCell ref="C5:D5"/>
    <mergeCell ref="A9:A14"/>
    <mergeCell ref="B9:B14"/>
    <mergeCell ref="C9:C14"/>
    <mergeCell ref="D9:D14"/>
    <mergeCell ref="E9:S9"/>
    <mergeCell ref="E11:E13"/>
    <mergeCell ref="F11:F13"/>
    <mergeCell ref="G11:G13"/>
    <mergeCell ref="Q11:Q13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EF8504FF-7A14-4E4D-BEFD-A9E25E865436}"/>
</file>

<file path=customXml/itemProps2.xml><?xml version="1.0" encoding="utf-8"?>
<ds:datastoreItem xmlns:ds="http://schemas.openxmlformats.org/officeDocument/2006/customXml" ds:itemID="{53E6421A-7F15-4214-94BD-3E4760863C4A}"/>
</file>

<file path=customXml/itemProps3.xml><?xml version="1.0" encoding="utf-8"?>
<ds:datastoreItem xmlns:ds="http://schemas.openxmlformats.org/officeDocument/2006/customXml" ds:itemID="{AEC94878-9A01-4D12-ADB4-A7E614DDCE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1-RSP-NY</vt:lpstr>
      <vt:lpstr>'ANEXO 1-RSP-NY'!Área_de_impresión</vt:lpstr>
      <vt:lpstr>'ANEXO 1-RSP-NY'!Títulos_a_imprimir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UTF07</cp:lastModifiedBy>
  <dcterms:created xsi:type="dcterms:W3CDTF">2019-10-07T14:35:31Z</dcterms:created>
  <dcterms:modified xsi:type="dcterms:W3CDTF">2022-02-09T19:12:17Z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62585900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